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205" windowHeight="9270"/>
  </bookViews>
  <sheets>
    <sheet name="2021" sheetId="10" r:id="rId1"/>
  </sheets>
  <calcPr calcId="145621" iterateDelta="1E-4"/>
</workbook>
</file>

<file path=xl/calcChain.xml><?xml version="1.0" encoding="utf-8"?>
<calcChain xmlns="http://schemas.openxmlformats.org/spreadsheetml/2006/main">
  <c r="F32" i="10" l="1"/>
  <c r="F42" i="10" l="1"/>
  <c r="F41" i="10"/>
  <c r="F36" i="10"/>
  <c r="G25" i="10"/>
  <c r="F25" i="10"/>
  <c r="E25" i="10"/>
  <c r="G17" i="10"/>
  <c r="F17" i="10"/>
  <c r="E17" i="10"/>
  <c r="G10" i="10"/>
  <c r="F10" i="10"/>
  <c r="E10" i="10"/>
  <c r="E5" i="10"/>
  <c r="E4" i="10"/>
  <c r="E3" i="10" s="1"/>
  <c r="A2" i="10"/>
  <c r="F35" i="10" l="1"/>
  <c r="F40" i="10" s="1"/>
  <c r="F43" i="10" s="1"/>
</calcChain>
</file>

<file path=xl/sharedStrings.xml><?xml version="1.0" encoding="utf-8"?>
<sst xmlns="http://schemas.openxmlformats.org/spreadsheetml/2006/main" count="44" uniqueCount="43">
  <si>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</si>
  <si>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</si>
  <si>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</si>
  <si>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</si>
  <si>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</si>
  <si>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</si>
  <si>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</si>
  <si>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</si>
  <si>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</si>
  <si>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</si>
  <si>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</si>
  <si>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</si>
  <si>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</si>
  <si>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</si>
  <si>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</si>
  <si>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</si>
  <si>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</si>
  <si>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</si>
  <si>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</si>
  <si>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</si>
  <si>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</si>
  <si>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</si>
  <si>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</si>
  <si>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</si>
  <si>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Содержание жилого помещения</t>
  </si>
  <si>
    <t>в рублях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</si>
  <si>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</si>
  <si>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</si>
  <si>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</si>
  <si>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</si>
  <si>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Исполнитель: ПЭО</t>
  </si>
  <si>
    <t xml:space="preserve">задолженность с нарастающим итогом с </t>
  </si>
  <si>
    <t>-обращение с ТКО</t>
  </si>
  <si>
    <t xml:space="preserve">Фактические расходы на содержание  жилого помещения в т.ч.  </t>
  </si>
  <si>
    <t>Итого расходов на содержание общего имущества</t>
  </si>
  <si>
    <t>Итого управление</t>
  </si>
  <si>
    <t>Расходы по истребованию задолженности по оплате ЖКУ</t>
  </si>
  <si>
    <t>Всего фактических затрат на содержание и управление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</si>
  <si>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 МКД</t>
    </r>
    <r>
      <rPr>
        <b/>
        <sz val="12"/>
        <rFont val="Times New Roman"/>
        <family val="1"/>
        <charset val="204"/>
      </rPr>
      <t xml:space="preserve">  всего,</t>
    </r>
  </si>
  <si>
    <r>
      <t>Работы, необходимые для надлежащего содержания оборудования и систем инженерно-технического обеспечения, входящих в состав МКД</t>
    </r>
    <r>
      <rPr>
        <sz val="12"/>
        <rFont val="Times New Roman"/>
        <family val="1"/>
        <charset val="204"/>
      </rPr>
      <t xml:space="preserve">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</si>
  <si>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r>
      <t xml:space="preserve">Работы и услуги по содержанию иного имущества в МКД </t>
    </r>
    <r>
      <rPr>
        <sz val="12"/>
        <color theme="1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</t>
    </r>
    <r>
      <rPr>
        <b/>
        <sz val="12"/>
        <color theme="1"/>
        <rFont val="Times New Roman"/>
        <family val="1"/>
        <charset val="204"/>
      </rPr>
      <t xml:space="preserve">  всего,</t>
    </r>
  </si>
  <si>
    <t>Задолженность на 01.01.2021 г.</t>
  </si>
  <si>
    <t>Годовой отчет  управляющей организации ООО "ЖЭУ на Ангарском" 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</si>
</sst>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/>
    </xf>
    <xf numFmtId="4" fontId="7" fillId="0" borderId="4" xfId="0" applyNumberFormat="1" applyFont="1" applyBorder="1"/>
    <xf numFmtId="4" fontId="3" fillId="0" borderId="0" xfId="0" applyNumberFormat="1" applyFont="1"/>
    <xf numFmtId="49" fontId="8" fillId="0" borderId="0" xfId="0" applyNumberFormat="1" applyFont="1" applyBorder="1" applyAlignment="1">
      <alignment horizontal="left"/>
    </xf>
    <xf numFmtId="4" fontId="8" fillId="0" borderId="4" xfId="0" applyNumberFormat="1" applyFont="1" applyBorder="1" applyAlignment="1">
      <alignment horizontal="right"/>
    </xf>
    <xf numFmtId="4" fontId="12" fillId="0" borderId="0" xfId="0" applyNumberFormat="1" applyFont="1" applyFill="1"/>
    <xf numFmtId="4" fontId="11" fillId="0" borderId="0" xfId="1" applyNumberFormat="1" applyFont="1" applyFill="1" applyBorder="1" applyAlignment="1">
      <alignment horizontal="left" vertical="center"/>
    </xf>
    <xf numFmtId="4" fontId="4" fillId="0" borderId="0" xfId="1" applyNumberFormat="1" applyFont="1" applyFill="1" applyBorder="1" applyAlignment="1">
      <alignment horizontal="left" vertical="center"/>
    </xf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0" fontId="10" fillId="0" borderId="0" xfId="0" applyFont="1"/>
    <xf numFmtId="4" fontId="0" fillId="0" borderId="0" xfId="0" applyNumberFormat="1" applyFont="1" applyAlignment="1">
      <alignment horizontal="left" wrapText="1"/>
    </xf>
    <xf numFmtId="4" fontId="7" fillId="0" borderId="0" xfId="0" applyNumberFormat="1" applyFont="1"/>
    <xf numFmtId="4" fontId="2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left"/>
    </xf>
    <xf numFmtId="4" fontId="7" fillId="0" borderId="0" xfId="0" applyNumberFormat="1" applyFont="1" applyBorder="1"/>
    <xf numFmtId="0" fontId="8" fillId="0" borderId="0" xfId="0" applyFont="1" applyBorder="1"/>
    <xf numFmtId="0" fontId="6" fillId="0" borderId="0" xfId="0" applyFont="1"/>
    <xf numFmtId="4" fontId="8" fillId="0" borderId="4" xfId="0" applyNumberFormat="1" applyFont="1" applyBorder="1"/>
    <xf numFmtId="0" fontId="8" fillId="0" borderId="1" xfId="0" applyFont="1" applyBorder="1" applyAlignment="1">
      <alignment horizontal="left"/>
    </xf>
    <xf numFmtId="2" fontId="3" fillId="0" borderId="0" xfId="0" applyNumberFormat="1" applyFont="1"/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8" fillId="0" borderId="2" xfId="0" applyFont="1" applyBorder="1" applyAlignment="1">
      <alignment horizontal="left" wrapText="1"/>
    </xf>
    <xf numFmtId="4" fontId="8" fillId="0" borderId="8" xfId="0" applyNumberFormat="1" applyFont="1" applyBorder="1" applyAlignment="1">
      <alignment horizontal="right"/>
    </xf>
    <xf numFmtId="4" fontId="8" fillId="0" borderId="12" xfId="0" applyNumberFormat="1" applyFont="1" applyBorder="1" applyAlignment="1">
      <alignment horizontal="righ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9" xfId="1" applyFont="1" applyFill="1" applyBorder="1" applyAlignment="1">
      <alignment horizontal="left" vertical="center" wrapText="1"/>
    </xf>
    <xf numFmtId="0" fontId="2" fillId="0" borderId="10" xfId="1" applyFont="1" applyFill="1" applyBorder="1" applyAlignment="1">
      <alignment horizontal="left" vertical="center" wrapText="1"/>
    </xf>
    <xf numFmtId="0" fontId="2" fillId="0" borderId="11" xfId="1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8" fillId="0" borderId="4" xfId="0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49" fontId="7" fillId="0" borderId="1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49" fontId="2" fillId="0" borderId="4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9" fontId="12" fillId="0" borderId="1" xfId="0" applyNumberFormat="1" applyFont="1" applyBorder="1" applyAlignment="1">
      <alignment horizontal="center"/>
    </xf>
    <xf numFmtId="49" fontId="12" fillId="0" borderId="2" xfId="0" applyNumberFormat="1" applyFont="1" applyBorder="1" applyAlignment="1">
      <alignment horizontal="center"/>
    </xf>
    <xf numFmtId="49" fontId="12" fillId="0" borderId="3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topLeftCell="A18" zoomScaleNormal="100" workbookViewId="0">
      <selection activeCell="H46" sqref="H46"/>
    </sheetView>
  </sheetViews>
  <sheetFormatPr defaultColWidth="8.85546875" defaultRowHeight="12.75" x14ac:dyDescent="0.2"/>
  <cols>
    <col min="1" max="3" width="8.85546875" style="1"/>
    <col min="4" max="4" width="27.7109375" style="1" customWidth="1"/>
    <col min="5" max="5" width="14" style="8" customWidth="1"/>
    <col min="6" max="6" width="14.28515625" style="8" customWidth="1"/>
    <col min="7" max="7" width="15.140625" style="8" customWidth="1"/>
    <col min="8" max="8" width="8.85546875" style="8"/>
    <col min="9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9" ht="33" customHeight="1" x14ac:dyDescent="0.2">
      <c r="A1" s="73" t="s">
        <v>42</v>
      </c>
      <c r="B1" s="73"/>
      <c r="C1" s="73"/>
      <c r="D1" s="73"/>
      <c r="E1" s="73"/>
      <c r="F1" s="73"/>
      <c r="G1" s="74"/>
      <c r="I1" s="19"/>
    </row>
    <row r="2" spans="1:9" ht="20.25" hidden="1" customHeight="1" x14ac:dyDescent="0.2">
      <c r="A2" s="73" t="e">
        <f>#REF!</f>
        <v>#REF!</v>
      </c>
      <c r="B2" s="74"/>
      <c r="C2" s="74"/>
      <c r="D2" s="74"/>
      <c r="E2" s="74"/>
      <c r="F2" s="74"/>
      <c r="G2" s="74"/>
      <c r="I2" s="19"/>
    </row>
    <row r="3" spans="1:9" hidden="1" x14ac:dyDescent="0.2">
      <c r="A3" s="75" t="s">
        <v>0</v>
      </c>
      <c r="B3" s="76"/>
      <c r="C3" s="76"/>
      <c r="D3" s="76"/>
      <c r="E3" s="20" t="e">
        <f>E4+E5</f>
        <v>#REF!</v>
      </c>
      <c r="F3" s="20" t="s">
        <v>1</v>
      </c>
      <c r="G3" s="20"/>
      <c r="I3" s="19"/>
    </row>
    <row r="4" spans="1:9" hidden="1" x14ac:dyDescent="0.2">
      <c r="A4" s="75" t="s">
        <v>2</v>
      </c>
      <c r="B4" s="76"/>
      <c r="C4" s="76"/>
      <c r="D4" s="76"/>
      <c r="E4" s="20" t="e">
        <f>#REF!</f>
        <v>#REF!</v>
      </c>
      <c r="F4" s="20" t="s">
        <v>1</v>
      </c>
      <c r="G4" s="20"/>
      <c r="I4" s="19"/>
    </row>
    <row r="5" spans="1:9" hidden="1" x14ac:dyDescent="0.2">
      <c r="A5" s="75" t="s">
        <v>3</v>
      </c>
      <c r="B5" s="76"/>
      <c r="C5" s="76"/>
      <c r="D5" s="76"/>
      <c r="E5" s="20" t="e">
        <f>#REF!</f>
        <v>#REF!</v>
      </c>
      <c r="F5" s="20" t="s">
        <v>4</v>
      </c>
      <c r="G5" s="20"/>
      <c r="I5" s="19"/>
    </row>
    <row r="6" spans="1:9" ht="18.75" x14ac:dyDescent="0.2">
      <c r="A6" s="31"/>
      <c r="B6" s="32"/>
      <c r="C6" s="32"/>
      <c r="D6" s="32"/>
      <c r="E6" s="12" t="s">
        <v>25</v>
      </c>
      <c r="F6" s="20"/>
      <c r="G6" s="20"/>
      <c r="I6" s="19"/>
    </row>
    <row r="7" spans="1:9" ht="15.75" x14ac:dyDescent="0.25">
      <c r="A7" s="2"/>
      <c r="B7" s="3"/>
      <c r="C7" s="4"/>
      <c r="D7" s="5"/>
      <c r="E7" s="13"/>
      <c r="F7" s="21"/>
      <c r="G7" s="14"/>
      <c r="H7" s="14"/>
      <c r="I7" s="19"/>
    </row>
    <row r="8" spans="1:9" ht="15.75" x14ac:dyDescent="0.25">
      <c r="A8" s="2"/>
      <c r="B8" s="6"/>
      <c r="C8" s="4"/>
      <c r="D8" s="5"/>
      <c r="E8" s="15"/>
      <c r="F8" s="21"/>
      <c r="G8" s="14"/>
    </row>
    <row r="9" spans="1:9" ht="38.25" x14ac:dyDescent="0.2">
      <c r="A9" s="70" t="s">
        <v>5</v>
      </c>
      <c r="B9" s="71"/>
      <c r="C9" s="71"/>
      <c r="D9" s="72"/>
      <c r="E9" s="22" t="s">
        <v>6</v>
      </c>
      <c r="F9" s="22" t="s">
        <v>7</v>
      </c>
      <c r="G9" s="16" t="s">
        <v>31</v>
      </c>
    </row>
    <row r="10" spans="1:9" ht="15.75" x14ac:dyDescent="0.25">
      <c r="A10" s="61" t="s">
        <v>8</v>
      </c>
      <c r="B10" s="62"/>
      <c r="C10" s="62"/>
      <c r="D10" s="63"/>
      <c r="E10" s="23">
        <f>SUM(E11:E16)</f>
        <v>0</v>
      </c>
      <c r="F10" s="23">
        <f>SUM(F11:F16)</f>
        <v>0</v>
      </c>
      <c r="G10" s="23">
        <f>SUM(G11:G16)</f>
        <v>0</v>
      </c>
    </row>
    <row r="11" spans="1:9" ht="15.75" x14ac:dyDescent="0.25">
      <c r="A11" s="56" t="s">
        <v>9</v>
      </c>
      <c r="B11" s="57"/>
      <c r="C11" s="57"/>
      <c r="D11" s="58"/>
      <c r="E11" s="7"/>
      <c r="F11" s="7"/>
      <c r="G11" s="7"/>
    </row>
    <row r="12" spans="1:9" ht="15.75" x14ac:dyDescent="0.25">
      <c r="A12" s="56" t="s">
        <v>10</v>
      </c>
      <c r="B12" s="57"/>
      <c r="C12" s="57"/>
      <c r="D12" s="58"/>
      <c r="E12" s="7"/>
      <c r="F12" s="7"/>
      <c r="G12" s="7"/>
    </row>
    <row r="13" spans="1:9" ht="15.75" x14ac:dyDescent="0.25">
      <c r="A13" s="56" t="s">
        <v>11</v>
      </c>
      <c r="B13" s="57"/>
      <c r="C13" s="57"/>
      <c r="D13" s="58"/>
      <c r="E13" s="7"/>
      <c r="F13" s="7"/>
      <c r="G13" s="7"/>
    </row>
    <row r="14" spans="1:9" ht="15.75" x14ac:dyDescent="0.25">
      <c r="A14" s="56" t="s">
        <v>12</v>
      </c>
      <c r="B14" s="57"/>
      <c r="C14" s="57"/>
      <c r="D14" s="58"/>
      <c r="E14" s="7"/>
      <c r="F14" s="7"/>
      <c r="G14" s="7"/>
    </row>
    <row r="15" spans="1:9" ht="15.75" x14ac:dyDescent="0.25">
      <c r="A15" s="60" t="s">
        <v>13</v>
      </c>
      <c r="B15" s="60"/>
      <c r="C15" s="60"/>
      <c r="D15" s="60"/>
      <c r="E15" s="7"/>
      <c r="F15" s="7"/>
      <c r="G15" s="7"/>
    </row>
    <row r="16" spans="1:9" ht="15.75" x14ac:dyDescent="0.25">
      <c r="A16" s="56" t="s">
        <v>32</v>
      </c>
      <c r="B16" s="57"/>
      <c r="C16" s="57"/>
      <c r="D16" s="58"/>
      <c r="E16" s="7"/>
      <c r="F16" s="7"/>
      <c r="G16" s="7"/>
    </row>
    <row r="17" spans="1:10" ht="15.75" x14ac:dyDescent="0.25">
      <c r="A17" s="64" t="s">
        <v>24</v>
      </c>
      <c r="B17" s="65"/>
      <c r="C17" s="65"/>
      <c r="D17" s="66"/>
      <c r="E17" s="23">
        <f>E18+E22+E23+E24</f>
        <v>1426187.5699999998</v>
      </c>
      <c r="F17" s="23">
        <f t="shared" ref="F17:G17" si="0">F18+F22+F23+F24</f>
        <v>1094930.1100000001</v>
      </c>
      <c r="G17" s="23">
        <f t="shared" si="0"/>
        <v>250432.83000000002</v>
      </c>
    </row>
    <row r="18" spans="1:10" ht="30.6" customHeight="1" x14ac:dyDescent="0.25">
      <c r="A18" s="67" t="s">
        <v>26</v>
      </c>
      <c r="B18" s="68"/>
      <c r="C18" s="68"/>
      <c r="D18" s="69"/>
      <c r="E18" s="7">
        <v>1383288.38</v>
      </c>
      <c r="F18" s="7">
        <v>1062911.8600000001</v>
      </c>
      <c r="G18" s="7">
        <v>239551.89</v>
      </c>
    </row>
    <row r="19" spans="1:10" ht="15.75" hidden="1" x14ac:dyDescent="0.25">
      <c r="A19" s="60" t="s">
        <v>14</v>
      </c>
      <c r="B19" s="60"/>
      <c r="C19" s="60"/>
      <c r="D19" s="60"/>
      <c r="E19" s="7"/>
      <c r="F19" s="7"/>
      <c r="G19" s="7"/>
      <c r="J19" s="8"/>
    </row>
    <row r="20" spans="1:10" ht="15.75" hidden="1" x14ac:dyDescent="0.25">
      <c r="A20" s="60" t="s">
        <v>15</v>
      </c>
      <c r="B20" s="60"/>
      <c r="C20" s="60"/>
      <c r="D20" s="60"/>
      <c r="E20" s="7"/>
      <c r="F20" s="7"/>
      <c r="G20" s="7"/>
    </row>
    <row r="21" spans="1:10" ht="15.75" hidden="1" x14ac:dyDescent="0.25">
      <c r="A21" s="60" t="s">
        <v>16</v>
      </c>
      <c r="B21" s="60"/>
      <c r="C21" s="60"/>
      <c r="D21" s="60"/>
      <c r="E21" s="7"/>
      <c r="F21" s="7"/>
      <c r="G21" s="7"/>
    </row>
    <row r="22" spans="1:10" ht="15.75" x14ac:dyDescent="0.25">
      <c r="A22" s="56" t="s">
        <v>27</v>
      </c>
      <c r="B22" s="57"/>
      <c r="C22" s="57"/>
      <c r="D22" s="58"/>
      <c r="E22" s="7">
        <v>694.42</v>
      </c>
      <c r="F22" s="7">
        <v>517.24</v>
      </c>
      <c r="G22" s="7">
        <v>177.18</v>
      </c>
    </row>
    <row r="23" spans="1:10" ht="15.75" x14ac:dyDescent="0.25">
      <c r="A23" s="56" t="s">
        <v>28</v>
      </c>
      <c r="B23" s="57"/>
      <c r="C23" s="57"/>
      <c r="D23" s="58"/>
      <c r="E23" s="7">
        <v>3948.76</v>
      </c>
      <c r="F23" s="7">
        <v>2952.73</v>
      </c>
      <c r="G23" s="7">
        <v>996.03</v>
      </c>
    </row>
    <row r="24" spans="1:10" ht="15.75" x14ac:dyDescent="0.25">
      <c r="A24" s="56" t="s">
        <v>29</v>
      </c>
      <c r="B24" s="57"/>
      <c r="C24" s="57"/>
      <c r="D24" s="58"/>
      <c r="E24" s="7">
        <v>38256.01</v>
      </c>
      <c r="F24" s="7">
        <v>28548.28</v>
      </c>
      <c r="G24" s="7">
        <v>9707.73</v>
      </c>
    </row>
    <row r="25" spans="1:10" ht="15.75" hidden="1" x14ac:dyDescent="0.25">
      <c r="A25" s="59" t="s">
        <v>17</v>
      </c>
      <c r="B25" s="59"/>
      <c r="C25" s="59"/>
      <c r="D25" s="59"/>
      <c r="E25" s="23">
        <f>E26</f>
        <v>0</v>
      </c>
      <c r="F25" s="23">
        <f t="shared" ref="F25:G25" si="1">F26</f>
        <v>0</v>
      </c>
      <c r="G25" s="23">
        <f t="shared" si="1"/>
        <v>0</v>
      </c>
    </row>
    <row r="26" spans="1:10" ht="15.75" hidden="1" x14ac:dyDescent="0.25">
      <c r="A26" s="60" t="s">
        <v>18</v>
      </c>
      <c r="B26" s="60"/>
      <c r="C26" s="60"/>
      <c r="D26" s="60"/>
      <c r="E26" s="7"/>
      <c r="F26" s="7"/>
      <c r="G26" s="7"/>
      <c r="J26" s="8"/>
    </row>
    <row r="27" spans="1:10" ht="15.75" x14ac:dyDescent="0.25">
      <c r="A27" s="24"/>
      <c r="B27" s="24"/>
      <c r="C27" s="24"/>
      <c r="D27" s="24"/>
      <c r="E27" s="25"/>
      <c r="F27" s="25"/>
    </row>
    <row r="28" spans="1:10" ht="15.75" x14ac:dyDescent="0.25">
      <c r="A28" s="9" t="s">
        <v>33</v>
      </c>
      <c r="B28" s="9"/>
      <c r="C28" s="9"/>
      <c r="D28" s="9"/>
      <c r="E28" s="26"/>
      <c r="F28" s="27"/>
    </row>
    <row r="29" spans="1:10" ht="15.75" x14ac:dyDescent="0.25">
      <c r="A29" s="52" t="s">
        <v>41</v>
      </c>
      <c r="B29" s="52"/>
      <c r="C29" s="52"/>
      <c r="D29" s="52"/>
      <c r="E29" s="52"/>
      <c r="F29" s="28"/>
      <c r="G29" s="11"/>
    </row>
    <row r="30" spans="1:10" ht="13.15" customHeight="1" x14ac:dyDescent="0.2">
      <c r="A30" s="36" t="s">
        <v>38</v>
      </c>
      <c r="B30" s="37"/>
      <c r="C30" s="37"/>
      <c r="D30" s="37"/>
      <c r="E30" s="38"/>
      <c r="F30" s="34">
        <v>326235.11465288437</v>
      </c>
    </row>
    <row r="31" spans="1:10" ht="67.900000000000006" customHeight="1" x14ac:dyDescent="0.2">
      <c r="A31" s="39"/>
      <c r="B31" s="40"/>
      <c r="C31" s="40"/>
      <c r="D31" s="40"/>
      <c r="E31" s="41"/>
      <c r="F31" s="35"/>
    </row>
    <row r="32" spans="1:10" x14ac:dyDescent="0.2">
      <c r="A32" s="36" t="s">
        <v>39</v>
      </c>
      <c r="B32" s="37"/>
      <c r="C32" s="37"/>
      <c r="D32" s="37"/>
      <c r="E32" s="38"/>
      <c r="F32" s="34">
        <f>162200.78966955+224547.75</f>
        <v>386748.53966955002</v>
      </c>
      <c r="G32" s="1"/>
      <c r="H32" s="1"/>
    </row>
    <row r="33" spans="1:8" ht="92.45" customHeight="1" x14ac:dyDescent="0.2">
      <c r="A33" s="39"/>
      <c r="B33" s="40"/>
      <c r="C33" s="40"/>
      <c r="D33" s="40"/>
      <c r="E33" s="41"/>
      <c r="F33" s="35"/>
      <c r="G33" s="1"/>
      <c r="H33" s="1"/>
    </row>
    <row r="34" spans="1:8" ht="64.150000000000006" customHeight="1" x14ac:dyDescent="0.25">
      <c r="A34" s="42" t="s">
        <v>40</v>
      </c>
      <c r="B34" s="43"/>
      <c r="C34" s="43"/>
      <c r="D34" s="43"/>
      <c r="E34" s="44"/>
      <c r="F34" s="10">
        <v>245637.51199999996</v>
      </c>
      <c r="G34" s="1"/>
      <c r="H34" s="1"/>
    </row>
    <row r="35" spans="1:8" ht="15.75" x14ac:dyDescent="0.25">
      <c r="A35" s="53" t="s">
        <v>34</v>
      </c>
      <c r="B35" s="54"/>
      <c r="C35" s="54"/>
      <c r="D35" s="54"/>
      <c r="E35" s="55"/>
      <c r="F35" s="10">
        <f>F30+F32+F34</f>
        <v>958621.16632243444</v>
      </c>
    </row>
    <row r="36" spans="1:8" ht="15.75" x14ac:dyDescent="0.25">
      <c r="A36" s="29" t="s">
        <v>35</v>
      </c>
      <c r="B36" s="33"/>
      <c r="C36" s="33"/>
      <c r="D36" s="33"/>
      <c r="E36" s="33"/>
      <c r="F36" s="10">
        <f>F37+F38+F39</f>
        <v>151290.44</v>
      </c>
    </row>
    <row r="37" spans="1:8" ht="15.75" x14ac:dyDescent="0.25">
      <c r="A37" s="46" t="s">
        <v>19</v>
      </c>
      <c r="B37" s="47"/>
      <c r="C37" s="47"/>
      <c r="D37" s="47"/>
      <c r="E37" s="47"/>
      <c r="F37" s="17">
        <v>26964.11</v>
      </c>
    </row>
    <row r="38" spans="1:8" ht="15.75" x14ac:dyDescent="0.25">
      <c r="A38" s="46" t="s">
        <v>20</v>
      </c>
      <c r="B38" s="47"/>
      <c r="C38" s="47"/>
      <c r="D38" s="47"/>
      <c r="E38" s="47"/>
      <c r="F38" s="17">
        <v>124326.33</v>
      </c>
    </row>
    <row r="39" spans="1:8" ht="15.75" hidden="1" x14ac:dyDescent="0.25">
      <c r="A39" s="48" t="s">
        <v>36</v>
      </c>
      <c r="B39" s="49"/>
      <c r="C39" s="49"/>
      <c r="D39" s="49"/>
      <c r="E39" s="50"/>
      <c r="F39" s="17">
        <v>0</v>
      </c>
    </row>
    <row r="40" spans="1:8" ht="15.75" x14ac:dyDescent="0.25">
      <c r="A40" s="51" t="s">
        <v>37</v>
      </c>
      <c r="B40" s="51"/>
      <c r="C40" s="51"/>
      <c r="D40" s="51"/>
      <c r="E40" s="51"/>
      <c r="F40" s="10">
        <f>F35+F36</f>
        <v>1109911.6063224345</v>
      </c>
    </row>
    <row r="41" spans="1:8" ht="15.75" x14ac:dyDescent="0.25">
      <c r="A41" s="52" t="s">
        <v>21</v>
      </c>
      <c r="B41" s="52"/>
      <c r="C41" s="52"/>
      <c r="D41" s="52"/>
      <c r="E41" s="52"/>
      <c r="F41" s="18">
        <f>E18</f>
        <v>1383288.38</v>
      </c>
    </row>
    <row r="42" spans="1:8" ht="15.75" x14ac:dyDescent="0.25">
      <c r="A42" s="52" t="s">
        <v>22</v>
      </c>
      <c r="B42" s="52"/>
      <c r="C42" s="52"/>
      <c r="D42" s="52"/>
      <c r="E42" s="52"/>
      <c r="F42" s="10">
        <f>F18</f>
        <v>1062911.8600000001</v>
      </c>
    </row>
    <row r="43" spans="1:8" ht="15.75" x14ac:dyDescent="0.25">
      <c r="A43" s="45" t="s">
        <v>23</v>
      </c>
      <c r="B43" s="45"/>
      <c r="C43" s="45"/>
      <c r="D43" s="45"/>
      <c r="E43" s="45"/>
      <c r="F43" s="10">
        <f>F29+F41-F40</f>
        <v>273376.77367756539</v>
      </c>
    </row>
    <row r="44" spans="1:8" x14ac:dyDescent="0.2">
      <c r="E44" s="1"/>
      <c r="F44" s="1"/>
    </row>
    <row r="45" spans="1:8" x14ac:dyDescent="0.2">
      <c r="A45" s="1" t="s">
        <v>30</v>
      </c>
      <c r="E45" s="1"/>
      <c r="F45" s="30"/>
    </row>
    <row r="46" spans="1:8" x14ac:dyDescent="0.2">
      <c r="E46" s="1"/>
      <c r="F46" s="1"/>
    </row>
  </sheetData>
  <mergeCells count="37">
    <mergeCell ref="A9:D9"/>
    <mergeCell ref="A1:G1"/>
    <mergeCell ref="A2:G2"/>
    <mergeCell ref="A3:D3"/>
    <mergeCell ref="A4:D4"/>
    <mergeCell ref="A5:D5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23:D23"/>
    <mergeCell ref="A24:D24"/>
    <mergeCell ref="A25:D25"/>
    <mergeCell ref="A26:D26"/>
    <mergeCell ref="F30:F31"/>
    <mergeCell ref="A32:E33"/>
    <mergeCell ref="F32:F33"/>
    <mergeCell ref="A34:E34"/>
    <mergeCell ref="A43:E43"/>
    <mergeCell ref="A37:E37"/>
    <mergeCell ref="A38:E38"/>
    <mergeCell ref="A39:E39"/>
    <mergeCell ref="A40:E40"/>
    <mergeCell ref="A41:E41"/>
    <mergeCell ref="A42:E42"/>
    <mergeCell ref="A35:E35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2017-04-04T15:07:12Z</cp:lastPrinted>
  <dcterms:created xsi:type="dcterms:W3CDTF">2013-05-24T07:45:22Z</dcterms:created>
  <dcterms:modified xsi:type="dcterms:W3CDTF">2022-03-17T12:02:22Z</dcterms:modified>
</cp:coreProperties>
</file>